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analog.sharepoint.com/sites/GlobalAlliancesSharing/Shared Documents/Design Support Files/Compilation/EVAL-ADICUP3029 Design Support Package/"/>
    </mc:Choice>
  </mc:AlternateContent>
  <xr:revisionPtr revIDLastSave="1" documentId="11_A91B8B900EF5C557512DF17CFA9818ADCD527357" xr6:coauthVersionLast="47" xr6:coauthVersionMax="47" xr10:uidLastSave="{7934CF03-50C3-4DA6-B32B-E7B4CE9E597A}"/>
  <bookViews>
    <workbookView xWindow="340" yWindow="380" windowWidth="10410" windowHeight="10070" xr2:uid="{00000000-000D-0000-FFFF-FFFF00000000}"/>
  </bookViews>
  <sheets>
    <sheet name="BOM quotatio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0" hidden="1">'BOM quotation'!$A$7:$F$78</definedName>
    <definedName name="_PartList_">#REF!</definedName>
    <definedName name="BOM单">#REF!</definedName>
    <definedName name="BOM单级展开">#REF!</definedName>
    <definedName name="BOM多级展开">#REF!</definedName>
    <definedName name="Category">[1]Sheet2!$A$2:$A$5</definedName>
    <definedName name="COMMODITY">[2]Sheet2!$H$1:$H$7</definedName>
    <definedName name="CurrencyList">[3]Lists!$C$1:$C$2</definedName>
    <definedName name="Disposition_Type">'[4]List Values'!$F$2:$F$9</definedName>
    <definedName name="ISSUE_STORAGE_LOCATION">[2]Sheet2!$G$1:$G$12</definedName>
    <definedName name="ITEM_CATEGORY">[2]Sheet2!$B$1:$B$9</definedName>
    <definedName name="ITEM_TYPE">[2]Sheet2!$E$1:$E$3</definedName>
    <definedName name="MATERIAL_GROUP">[2]Sheet2!$K$1:$K$155</definedName>
    <definedName name="MATERIAL_SORT">[2]Sheet2!$F$1:$F$2</definedName>
    <definedName name="MATERIAL_TYPE">[2]Sheet2!$D$1:$D$44</definedName>
    <definedName name="OOB_PX_CUS">[1]Sheet2!$B$2:$B$5</definedName>
    <definedName name="OPEN_AVL">[2]Sheet2!$L$1:$L$2</definedName>
    <definedName name="PA_TYPE">[2]Sheet2!$I$1:$I$2</definedName>
    <definedName name="part">[5]mmmasstrans!$A$2:$C$826</definedName>
    <definedName name="PN_list">#REF!</definedName>
    <definedName name="Price">'[6]Components for Costing'!$A$2:$D$800</definedName>
    <definedName name="qty">[7]zq73parts!$B$2:$F$20</definedName>
    <definedName name="Regions">[3]Lists!$E$1:$E$5</definedName>
    <definedName name="TABLE">[8]ARs!#REF!</definedName>
    <definedName name="TABLE_2">[8]ARs!#REF!</definedName>
    <definedName name="TABLE_3">[8]ARs!#REF!</definedName>
    <definedName name="TABLE_4">[8]ARs!#REF!</definedName>
    <definedName name="TABLE_5">[8]ARs!#REF!</definedName>
    <definedName name="TABLE_6">[8]ARs!#REF!</definedName>
    <definedName name="TABLE_7">[8]ARs!#REF!</definedName>
    <definedName name="TABLE_8">[8]ARs!#REF!</definedName>
    <definedName name="TABLE_9">[8]ARs!#REF!</definedName>
    <definedName name="TesterKey2">[9]Ku_Wk_Sys!#REF!</definedName>
    <definedName name="UOM">[2]Sheet2!$C$1:$C$287</definedName>
    <definedName name="UOM_TYPE">[2]Sheet2!$J$1:$J$2</definedName>
    <definedName name="ww1.0">[10]µSched!$A$2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5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Add R1</t>
        </r>
      </text>
    </comment>
  </commentList>
</comments>
</file>

<file path=xl/sharedStrings.xml><?xml version="1.0" encoding="utf-8"?>
<sst xmlns="http://schemas.openxmlformats.org/spreadsheetml/2006/main" count="277" uniqueCount="240">
  <si>
    <t>No.</t>
    <phoneticPr fontId="0" type="noConversion"/>
  </si>
  <si>
    <t>Mfg.</t>
    <phoneticPr fontId="0" type="noConversion"/>
  </si>
  <si>
    <t>Mfr Part Number</t>
    <phoneticPr fontId="0" type="noConversion"/>
  </si>
  <si>
    <t>DESC</t>
    <phoneticPr fontId="0" type="noConversion"/>
  </si>
  <si>
    <t>Qty</t>
    <phoneticPr fontId="0" type="noConversion"/>
  </si>
  <si>
    <t>Reference Designator</t>
  </si>
  <si>
    <t>Analog Devices</t>
  </si>
  <si>
    <t>08_044136c</t>
    <phoneticPr fontId="0" type="noConversion"/>
  </si>
  <si>
    <t>PCB</t>
  </si>
  <si>
    <t>ABRACON CORP</t>
  </si>
  <si>
    <t>AMCA31-2R450G-S1F-T</t>
    <phoneticPr fontId="0" type="noConversion"/>
  </si>
  <si>
    <t>ANTENNA WLAN/BLUETOOTH CHIP</t>
  </si>
  <si>
    <t>ANT1</t>
  </si>
  <si>
    <t>MEMORY PROTECTION DEVICES, INC.</t>
    <phoneticPr fontId="0" type="noConversion"/>
  </si>
  <si>
    <t>BC2AAAPC</t>
    <phoneticPr fontId="0" type="noConversion"/>
  </si>
  <si>
    <t>SOCKET, TWO AAA BATTERY HOLDER WITH PC PINS</t>
  </si>
  <si>
    <t>BT1</t>
  </si>
  <si>
    <t>KEMET CORPORATION</t>
  </si>
  <si>
    <t>T491A106M020AT</t>
  </si>
  <si>
    <t>CAP TANT CHIP</t>
  </si>
  <si>
    <t>C1,C6,C9</t>
  </si>
  <si>
    <t>YAGEO</t>
  </si>
  <si>
    <t>CC0603JRNPO9BN330</t>
  </si>
  <si>
    <t>CAP CER NP0</t>
  </si>
  <si>
    <t>C10</t>
  </si>
  <si>
    <t>Samsung</t>
    <phoneticPr fontId="0" type="noConversion"/>
  </si>
  <si>
    <t>CL10A226MP8NUNE</t>
  </si>
  <si>
    <t>CAP CER X5R, 22uF 10V 0603</t>
  </si>
  <si>
    <t>C11</t>
  </si>
  <si>
    <t>CL10A106KP8NNND</t>
  </si>
  <si>
    <t>CAP CER 10UF 10V X5R 0603</t>
    <phoneticPr fontId="0" type="noConversion"/>
  </si>
  <si>
    <t>C12,C45</t>
  </si>
  <si>
    <t>CL10B105KO8NNNC</t>
  </si>
  <si>
    <t>CAP,1UF,+/-10%,X7R,16V,SMD0603</t>
  </si>
  <si>
    <t>C2,C7,C13,C14,C23,C32,C34,C43</t>
  </si>
  <si>
    <t>CL10A475KO8NNNC</t>
  </si>
  <si>
    <t>CAP CER X5R, 4.7uF 16V 0603</t>
  </si>
  <si>
    <t>C4,C5,C15,C16,C19,C36,C51,C53</t>
  </si>
  <si>
    <t>CL10B104KO8NNNC</t>
    <phoneticPr fontId="0" type="noConversion"/>
  </si>
  <si>
    <t>CAP,100NF,+/-10%,X7R,16V,SMD0603</t>
  </si>
  <si>
    <t>C3,C17,C18,C20,C21,C22,C31,C33,C35,C47,C48,C52</t>
  </si>
  <si>
    <t>CL10C180JB8NNNC</t>
  </si>
  <si>
    <t>CAP CER C0G(NP0), 18pF 50V 0603</t>
  </si>
  <si>
    <t>C24,C25</t>
  </si>
  <si>
    <t>CL10B225KP8NNNC</t>
  </si>
  <si>
    <t>CAP CER X7R, 2.2uF 10V 0603</t>
  </si>
  <si>
    <t>C26,C44,C46</t>
  </si>
  <si>
    <t>CL10C100JB8NNNC</t>
  </si>
  <si>
    <t>CAP CER C0G(NP0), 10pF 50V 0603</t>
  </si>
  <si>
    <t>C27,C28</t>
  </si>
  <si>
    <t>CL10C120JB8NNNC</t>
  </si>
  <si>
    <t>CAPACITOR,12pF 50V C0G +-5%,0603,TR</t>
    <phoneticPr fontId="0" type="noConversion"/>
  </si>
  <si>
    <t>C29,C30</t>
  </si>
  <si>
    <t>MURATA</t>
  </si>
  <si>
    <t>GQM1885C2A1R2BB01D</t>
  </si>
  <si>
    <t>CAP CER C0G(NP0), 1.2pF 100V 0603</t>
  </si>
  <si>
    <t>C42</t>
  </si>
  <si>
    <t>CL10B474KA8NNNC</t>
  </si>
  <si>
    <t>CAP CER X7R, 0.47uF 25V 0603</t>
  </si>
  <si>
    <t>C49,C50</t>
  </si>
  <si>
    <t>CC0603JRNPO9BN680</t>
  </si>
  <si>
    <t>CAP CER C0G(NP0), 68pF 50V 0603</t>
  </si>
  <si>
    <t>C8</t>
  </si>
  <si>
    <t>FAIRCHILD SEMICONDUCTOR</t>
  </si>
  <si>
    <t>BAT54A</t>
  </si>
  <si>
    <t>DIODE SHTKY DUAL COM ANOD</t>
  </si>
  <si>
    <t>CR1</t>
  </si>
  <si>
    <t>DIODES INCORPORATED</t>
  </si>
  <si>
    <t>1N5819HW-7-F</t>
  </si>
  <si>
    <t>DIODE SCHOTTKY BARRIER RECT</t>
  </si>
  <si>
    <t>D1</t>
  </si>
  <si>
    <t>EVERLIGHT AMERICAS INC.</t>
  </si>
  <si>
    <t>19-217/GHC-YR1S2/3T</t>
  </si>
  <si>
    <t>LED UNICOLOR GREEN 518NM</t>
  </si>
  <si>
    <t>DS1,DS3</t>
  </si>
  <si>
    <t>19-217/S2C-AL1M2VY/3T</t>
  </si>
  <si>
    <t>LED BRILLIANT ORANGE 611NM</t>
  </si>
  <si>
    <t>DS2</t>
  </si>
  <si>
    <t>19-217/BHC-ZL1M2RY/3T</t>
  </si>
  <si>
    <t>LED BLUE 468NM</t>
  </si>
  <si>
    <t>DS4</t>
  </si>
  <si>
    <t>BLM18KG221SN1D</t>
  </si>
  <si>
    <t>220 OHM IND FERRITE BD</t>
  </si>
  <si>
    <t>E1,E3</t>
    <phoneticPr fontId="0" type="noConversion"/>
  </si>
  <si>
    <t>BLM15HG601SN1D</t>
  </si>
  <si>
    <t>IND CHIP FERRITE BEAD, 0.3A 0.7OHM DCR</t>
  </si>
  <si>
    <t>E2</t>
  </si>
  <si>
    <t xml:space="preserve">LQM21PN4R7MGRD  </t>
    <phoneticPr fontId="0" type="noConversion"/>
  </si>
  <si>
    <t>IND POWER COIL</t>
  </si>
  <si>
    <t>L1,L2,L3,L4,L5,L7</t>
  </si>
  <si>
    <t>MURATA MANUFACTURING</t>
  </si>
  <si>
    <t>LQG15HN4N3S02D</t>
  </si>
  <si>
    <t>IND SM CHIP COILS</t>
  </si>
  <si>
    <t>L6</t>
  </si>
  <si>
    <t>SULLINS</t>
  </si>
  <si>
    <t>PPTC042LFBN-RC</t>
    <phoneticPr fontId="0" type="noConversion"/>
  </si>
  <si>
    <t>CONN-PCB 8POS FEMALE HDR, 100MILS PITCH, ACCEPTS 25MILS SQ POSTS, SOLDER TAIL 126MILS</t>
  </si>
  <si>
    <t>P1</t>
  </si>
  <si>
    <t>MOLEX</t>
  </si>
  <si>
    <t>47346-0001</t>
  </si>
  <si>
    <t>CONN-PCB MICROUSB RECEPTACLE</t>
  </si>
  <si>
    <t>P10</t>
  </si>
  <si>
    <t>MTCONN</t>
    <phoneticPr fontId="0" type="noConversion"/>
  </si>
  <si>
    <t>P127-100-D2-205-001</t>
    <phoneticPr fontId="0" type="noConversion"/>
  </si>
  <si>
    <t>Connector,pin header,straight,male,2x5pin,1.27mm pitch,3.00,2.30,Gold flash 1u,black,dip</t>
    <phoneticPr fontId="0" type="noConversion"/>
  </si>
  <si>
    <t>P11,P12,P14</t>
  </si>
  <si>
    <t>JTP254-D180-102-02L</t>
    <phoneticPr fontId="0" type="noConversion"/>
  </si>
  <si>
    <t>pin header,2.54p,1x2pos,5.08H,5.84T,GF,Dip</t>
    <phoneticPr fontId="0" type="noConversion"/>
  </si>
  <si>
    <t>P15,P18</t>
    <phoneticPr fontId="0" type="noConversion"/>
  </si>
  <si>
    <t>NS-Tech</t>
    <phoneticPr fontId="0" type="noConversion"/>
  </si>
  <si>
    <t>1125R-4P</t>
    <phoneticPr fontId="0" type="noConversion"/>
  </si>
  <si>
    <t>CONN-PCB 4POS SHROUDED RA HDR DISCONNECTABLE CRIMP STYLE, WIRE-TO-BRD SIDE ENTRY, 3.4MM SOLDER TAIL LENGTH, 2MM PITCH</t>
  </si>
  <si>
    <t>P19</t>
  </si>
  <si>
    <t>CUI</t>
  </si>
  <si>
    <t>PJ-102AH</t>
  </si>
  <si>
    <t>CONN-PCB DC POWER JACK TH</t>
  </si>
  <si>
    <t>P2</t>
  </si>
  <si>
    <t>JT254F-D180-850-106-10DO-G</t>
    <phoneticPr fontId="0" type="noConversion"/>
  </si>
  <si>
    <t>Connector,Pin Socket,Straight,Female,1x6Pin,2.54MM pitch,8.5,9.92,Gold Flash 1u, black,DIP</t>
    <phoneticPr fontId="0" type="noConversion"/>
  </si>
  <si>
    <t>P3</t>
  </si>
  <si>
    <t>JT254F-D180-850-108-10DO-G</t>
    <phoneticPr fontId="0" type="noConversion"/>
  </si>
  <si>
    <t>Connector,Pin Socket,Straight,Female,1x8Pin,2.54MM pitch,8.5,9.92,Gold Flash 1u, black,DIP</t>
    <phoneticPr fontId="0" type="noConversion"/>
  </si>
  <si>
    <t>P4,P7</t>
  </si>
  <si>
    <t>AMPHENOL FCI</t>
  </si>
  <si>
    <t>67996-406HLF</t>
  </si>
  <si>
    <t>CONN-PCB UNSHROUDED HDR DUAL ROW ST, 2.41MM SOLDER TAIL, 2.54MM PITCH</t>
  </si>
  <si>
    <t>P5</t>
  </si>
  <si>
    <t>JT254F-D180-850-110-10DO-G</t>
    <phoneticPr fontId="0" type="noConversion"/>
  </si>
  <si>
    <t>Connector,Pin Socket,Straight,Female,1x10Pin,2.54MM pitch,8.5,9.92,Gold Flash 1u, black,DIP</t>
    <phoneticPr fontId="0" type="noConversion"/>
  </si>
  <si>
    <t>P6</t>
  </si>
  <si>
    <t>JT254F-D90-850-206-01</t>
    <phoneticPr fontId="0" type="noConversion"/>
  </si>
  <si>
    <t>Connector,Pin Socket,Right Angle,Female,2x6Pin,2.54MM pitch,8.5,3.2,Gold flash,black,DIP</t>
    <phoneticPr fontId="0" type="noConversion"/>
  </si>
  <si>
    <t>P8</t>
  </si>
  <si>
    <t>JT254F-D90-850-204-01</t>
    <phoneticPr fontId="0" type="noConversion"/>
  </si>
  <si>
    <t>pin socket,right angle,2.54pitch,2x4pin,dip,8.5H,3.2T</t>
    <phoneticPr fontId="0" type="noConversion"/>
  </si>
  <si>
    <t>P9</t>
  </si>
  <si>
    <t>INFINEON TECHNOLOGIES AG</t>
  </si>
  <si>
    <t>IRLML6401TRPBF</t>
  </si>
  <si>
    <t>TRAN P-CH POWER MOSFET</t>
  </si>
  <si>
    <t>Q1</t>
  </si>
  <si>
    <t>YAGEO</t>
    <phoneticPr fontId="0" type="noConversion"/>
  </si>
  <si>
    <t>RC0603FR-072K7L</t>
    <phoneticPr fontId="0" type="noConversion"/>
  </si>
  <si>
    <t>R48,R49</t>
    <phoneticPr fontId="0" type="noConversion"/>
  </si>
  <si>
    <t>RC0603JR-070RL</t>
  </si>
  <si>
    <t>RES THICK FILM 0 OHM  1/10W 0603</t>
  </si>
  <si>
    <t>R10,R29,R30,R31,R32,R39,R40</t>
  </si>
  <si>
    <t>RC0603FR-074K7L</t>
  </si>
  <si>
    <t>RES THICK FILM 4.7K OHM  1/10W 0603</t>
  </si>
  <si>
    <t>R11,R15</t>
  </si>
  <si>
    <t>RC0603FR-0710KL</t>
  </si>
  <si>
    <t>RES THICK FILM 10K OHM  1/10W 0603</t>
  </si>
  <si>
    <t>R1,R12,R16,R17,R20,R21,R24,R28,R42,R50</t>
    <phoneticPr fontId="0" type="noConversion"/>
  </si>
  <si>
    <t>RC0805FR-0733RL</t>
    <phoneticPr fontId="0" type="noConversion"/>
  </si>
  <si>
    <t>RES THICK FILM 33 OHM  1/8W 0603</t>
  </si>
  <si>
    <t>R13,R14</t>
  </si>
  <si>
    <t>RC0603FR-0722KL</t>
  </si>
  <si>
    <t>RES THICK FILM 22K OHM  1/10W 0603</t>
  </si>
  <si>
    <t>R2,R3</t>
  </si>
  <si>
    <t>MULTICOMP</t>
  </si>
  <si>
    <t>MC0063W06031330R</t>
  </si>
  <si>
    <t>RES THICK FILM 330 OHM  1/16W 0603</t>
  </si>
  <si>
    <t>R8,R22,R23,R25,R33,R34,R35,R36,R37,R38</t>
  </si>
  <si>
    <t>RC0603FR-071ML</t>
  </si>
  <si>
    <t>RES THICK FILM 1M OHM  1/10W 0603</t>
  </si>
  <si>
    <t>R4</t>
  </si>
  <si>
    <t>RC0603FR-07316KL</t>
  </si>
  <si>
    <t>RES THICK FILM 316K OHM  1/10W 0603</t>
  </si>
  <si>
    <t>R5</t>
  </si>
  <si>
    <t>RC0603FR-07499KL</t>
  </si>
  <si>
    <t>RES THICK FILM 499K OHM  1/10W 0603</t>
  </si>
  <si>
    <t>R6</t>
  </si>
  <si>
    <t>RC0603FR-07287KL</t>
  </si>
  <si>
    <t>RES THICK FILM 287K OHM  1/10W 0603</t>
  </si>
  <si>
    <t>R7</t>
  </si>
  <si>
    <t>RC0603FR-071R6L</t>
  </si>
  <si>
    <t>RES THICK FILM 1.6 OHM  1/10W 0603</t>
  </si>
  <si>
    <t>R9</t>
  </si>
  <si>
    <t>TE CONNECTIVITY LTD</t>
  </si>
  <si>
    <t>FSM2JSMA</t>
  </si>
  <si>
    <t>SWITCH TACT SPST NO</t>
  </si>
  <si>
    <t>S1,S3,S4</t>
  </si>
  <si>
    <t>C&amp;K</t>
  </si>
  <si>
    <t>JS203011CQN</t>
  </si>
  <si>
    <t>SWITCH SLIDE DP3T 300MA 6V</t>
  </si>
  <si>
    <t>S2</t>
  </si>
  <si>
    <t>JS202011CQN</t>
  </si>
  <si>
    <t>SWITCH SLIDE DPDT 300MA 6V</t>
  </si>
  <si>
    <t>S5</t>
  </si>
  <si>
    <t>ADI</t>
  </si>
  <si>
    <t>ADP7105ARDZ-5.0</t>
  </si>
  <si>
    <t>IC-ADI 500mA, LOW NOISE LDO REG WITH SOFT START</t>
  </si>
  <si>
    <t>U1</t>
  </si>
  <si>
    <t>LINEAR TECHNOLOGY</t>
    <phoneticPr fontId="0" type="noConversion"/>
  </si>
  <si>
    <t>IC 1A, 1MEGHZ SYNCHRONOUS STE-UP DC/DC CONVERTER</t>
  </si>
  <si>
    <t>U2,U3</t>
  </si>
  <si>
    <t>ADP124ARHZ-3.3-R7</t>
  </si>
  <si>
    <t>IC-ADI CMOS LOW QUIESCENT CURRENT</t>
  </si>
  <si>
    <t>U4</t>
  </si>
  <si>
    <t>NXP SEMICONDUCTORS</t>
  </si>
  <si>
    <t>MK20DX128VFM5</t>
    <phoneticPr fontId="0" type="noConversion"/>
  </si>
  <si>
    <t>IC KINETIS K 32BIT, ARM CORTEX-M4 CORE, 128KB FLASH</t>
  </si>
  <si>
    <t>U5</t>
  </si>
  <si>
    <t>TEXAS INSTRUMENTS</t>
  </si>
  <si>
    <t>SN74LVC125APW</t>
  </si>
  <si>
    <t>IC-TTL QUAD BUFFER WITH 3-STATE OUTPUTS</t>
  </si>
  <si>
    <t>U6</t>
  </si>
  <si>
    <t>ANALOG DEVICES</t>
  </si>
  <si>
    <t>ADUCM3029BCPZ</t>
    <phoneticPr fontId="0" type="noConversion"/>
  </si>
  <si>
    <t>IC-ADI MIXED-SIGNAL CNTRL PROCESSOR WITH ARM CORTEX-M3 (256K) PRELIM</t>
  </si>
  <si>
    <t>U7</t>
  </si>
  <si>
    <t>EM MICROELECTRONIC</t>
    <phoneticPr fontId="0" type="noConversion"/>
  </si>
  <si>
    <t>EM9304V01LF28B+</t>
    <phoneticPr fontId="0" type="noConversion"/>
  </si>
  <si>
    <t>IC OPTIMIZED BLUETOOTH V4.2 LOW-ENERGY COMPANION, PRELIM</t>
  </si>
  <si>
    <t>U8</t>
  </si>
  <si>
    <t>NDK</t>
  </si>
  <si>
    <t>NX3225SA-26.000000MHz-G2</t>
  </si>
  <si>
    <t>IC CRYSTAL FUNDAMENTAL</t>
  </si>
  <si>
    <t>Y1</t>
  </si>
  <si>
    <t xml:space="preserve">Interquip </t>
    <phoneticPr fontId="0" type="noConversion"/>
  </si>
  <si>
    <t>9CAA32768122TF70QT</t>
  </si>
  <si>
    <t>Crystal, 32.768kHz, 12.5pF, 3.2x1.5x0.9mm, 20ppm, -40~85, 70Kohm(max), SMD-2</t>
  </si>
  <si>
    <t>Y2,Y5</t>
    <phoneticPr fontId="0" type="noConversion"/>
  </si>
  <si>
    <t>5XBB08000182TF80Q3</t>
    <phoneticPr fontId="0" type="noConversion"/>
  </si>
  <si>
    <t>SMCE-5032 2PADS, 8MHZ, 18PF, +/-20PPM@25C, +/-30PPM(-40~+85C), 80ohm Max</t>
    <phoneticPr fontId="0" type="noConversion"/>
  </si>
  <si>
    <t>Y3</t>
  </si>
  <si>
    <t>5YAA48000081KF50Q1</t>
    <phoneticPr fontId="0" type="noConversion"/>
  </si>
  <si>
    <t>SMCE-3225, 48MHz, 8pF, +/-10ppm@25C, +/-10ppm(-20~+70C), 50ohm Max</t>
    <phoneticPr fontId="0" type="noConversion"/>
  </si>
  <si>
    <t>Y4</t>
  </si>
  <si>
    <t>VISHAY PRECISION GROUP</t>
    <phoneticPr fontId="0" type="noConversion"/>
  </si>
  <si>
    <t>CRCW060349K9FKEAHP</t>
    <phoneticPr fontId="0" type="noConversion"/>
  </si>
  <si>
    <t>RES PULSE PROOF, HP THICK FILM CHIP, 49.9K,R0603,1/4W</t>
    <phoneticPr fontId="0" type="noConversion"/>
  </si>
  <si>
    <t>R41</t>
    <phoneticPr fontId="0" type="noConversion"/>
  </si>
  <si>
    <t>RC0603FR-0749K9L</t>
    <phoneticPr fontId="0" type="noConversion"/>
  </si>
  <si>
    <t>RES SMD 49.9K OHM 1% 1/10W 060</t>
    <phoneticPr fontId="0" type="noConversion"/>
  </si>
  <si>
    <t>Mechanical Parts</t>
  </si>
  <si>
    <t>FCI</t>
  </si>
  <si>
    <t>68786-302LF</t>
    <phoneticPr fontId="0" type="noConversion"/>
  </si>
  <si>
    <t>SHUNT, 2POS .100 LOPRO TIN</t>
    <phoneticPr fontId="0" type="noConversion"/>
  </si>
  <si>
    <t>P15, P18</t>
    <phoneticPr fontId="0" type="noConversion"/>
  </si>
  <si>
    <t>LTC3528EDDB#TRMPBF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</si>
</sst>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22">
    <xf numFmtId="0" fontId="0" fillId="0" borderId="0" xfId="0"/>
    <xf numFmtId="1" fontId="3" fillId="0" borderId="0" xfId="1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 wrapText="1"/>
    </xf>
    <xf numFmtId="1" fontId="2" fillId="0" borderId="0" xfId="1" applyNumberFormat="1" applyFont="1" applyAlignment="1">
      <alignment horizontal="center"/>
    </xf>
    <xf numFmtId="0" fontId="2" fillId="0" borderId="0" xfId="1" applyFont="1" applyAlignment="1">
      <alignment wrapText="1"/>
    </xf>
    <xf numFmtId="0" fontId="3" fillId="0" borderId="0" xfId="1" applyFont="1"/>
    <xf numFmtId="0" fontId="7" fillId="0" borderId="0" xfId="2" applyAlignment="1"/>
    <xf numFmtId="0" fontId="3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/>
    </xf>
    <xf numFmtId="0" fontId="3" fillId="2" borderId="5" xfId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1" fontId="4" fillId="0" borderId="7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常规 3 2 3" xfId="1" xr:uid="{00000000-0005-0000-0000-000002000000}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</dxf>
    <dxf>
      <font>
        <strike/>
      </font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ok-kong.tham.IMICN\Local%20Settings\Temporary%20Internet%20Files\OLK66\Agile%20PCM%20requirement%20list%20v2%207%20(MoM%20%20Action%20Items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u-lian.lei\Local%20Settings\Temporary%20Internet%20Files\Content.Outlook\BEYWSYHQ\BCN%2014-0341%20BOM%20templ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shared\DOCUME~1\KYLEMO~1\LOCALS~1\Temp\notesE97E9E\25673\Nalco-RFP%20-%20Surfactant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ok-kong.tham.IMICN\Local%20Settings\Temporary%20Internet%20Files\OLK66\Issues%20Log\IMI%20Requirements%20Decisions%20Actions%20Issu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DOWS\DESKTOP\mmmasstran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QUOTEDPT\Quote%20Projects\Alcatel\T02-176\BOM\Q4Transfersta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DOWS\DESKTOP\codesfortransf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kwok1\My%20Documents\KwanKwok\KwanKwok\Assembly%20Operations\NG%20IHS\Minutes\excelminutes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R%20C4IE%20GROUP\CAPACITY\CR%20MODELS\Q2'00\CRww2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mm.patch.intel.com/DOCUME~1/brodrig1/LOCALS~1/Temp/Rar$DI04.v10/&#181;Schedu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 Items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. Supplier information"/>
      <sheetName val="Lists"/>
      <sheetName val="2.Supplier Plants"/>
      <sheetName val="3. Alkoxylate"/>
      <sheetName val="3. DDBSA"/>
      <sheetName val="3. DOSS"/>
      <sheetName val="3. EO PO copolymer"/>
      <sheetName val="3. NPE"/>
      <sheetName val="3. Oleochemicals"/>
      <sheetName val="3. PEG"/>
      <sheetName val="3. Phosphate Ester"/>
      <sheetName val="3. SMO"/>
      <sheetName val="3. Specialty surfactant"/>
      <sheetName val="3. Sulfonate"/>
      <sheetName val="4. Packaging"/>
      <sheetName val="5. Logistics"/>
      <sheetName val="6. Additional cost saving ideas"/>
      <sheetName val="Lookup Tables - Surfacta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List Values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masstran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nents for Costing"/>
      <sheetName val="Sheet1"/>
      <sheetName val="BOMs for Costing"/>
      <sheetName val="Total BOMs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q73par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s"/>
      <sheetName val="Macros"/>
      <sheetName val="Module1"/>
      <sheetName val="Module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URCH OF CHRIST"/>
      <sheetName val="Demand"/>
      <sheetName val="RRP"/>
      <sheetName val="HB"/>
      <sheetName val="FLIP CHIP Capability"/>
      <sheetName val="Cap State"/>
      <sheetName val="BI CONV"/>
      <sheetName val="Eng"/>
      <sheetName val="CPA"/>
      <sheetName val="RDD"/>
      <sheetName val="Yield"/>
      <sheetName val="Assy Starts"/>
      <sheetName val="Assy Outs"/>
      <sheetName val="Ku_Wk_Sys"/>
      <sheetName val="Assy Equip"/>
      <sheetName val="Demand (eng)"/>
      <sheetName val="Test Parameters"/>
      <sheetName val="Test Req."/>
      <sheetName val="Test Parms (eng)"/>
      <sheetName val="BI Equip"/>
      <sheetName val="BI Parameters"/>
      <sheetName val="BI Eng parameters"/>
      <sheetName val="Equip Summary"/>
      <sheetName val="CAP-FORECAST"/>
      <sheetName val="EOL"/>
      <sheetName val="PPV Req'ts"/>
      <sheetName val="PPV Req't"/>
      <sheetName val="Inter Equip"/>
      <sheetName val="Training requirement"/>
      <sheetName val="Heads"/>
      <sheetName val="HC Parameters"/>
      <sheetName val="InterHCParam"/>
      <sheetName val="Surf"/>
      <sheetName val="REPAIR "/>
      <sheetName val="MTE_SUM"/>
      <sheetName val="Module2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µSched"/>
      <sheetName val=" "/>
    </sheetNames>
    <sheetDataSet>
      <sheetData sheetId="0"/>
      <sheetData sheetId="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78" totalsRowShown="0" headerRowBorderDxfId="8" tableBorderDxfId="7" totalsRowBorderDxfId="6">
  <autoFilter ref="A7:F78" xr:uid="{00000000-0009-0000-0100-000001000000}"/>
  <tableColumns count="6">
    <tableColumn id="1" xr3:uid="{00000000-0010-0000-0000-000001000000}" name="No." dataDxfId="5" dataCellStyle="常规 3 2 3"/>
    <tableColumn id="2" xr3:uid="{00000000-0010-0000-0000-000002000000}" name="Mfg." dataDxfId="4" dataCellStyle="常规 3 2 3"/>
    <tableColumn id="3" xr3:uid="{00000000-0010-0000-0000-000003000000}" name="Mfr Part Number" dataDxfId="3" dataCellStyle="常规 3 2 3"/>
    <tableColumn id="4" xr3:uid="{00000000-0010-0000-0000-000004000000}" name="DESC" dataDxfId="2" dataCellStyle="常规 3 2 3"/>
    <tableColumn id="5" xr3:uid="{00000000-0010-0000-0000-000005000000}" name="Qty" dataDxfId="1" dataCellStyle="常规 3 2 3"/>
    <tableColumn id="6" xr3:uid="{00000000-0010-0000-0000-000006000000}" name="Reference Designator" dataDxfId="0" dataCellStyle="常规 3 2 3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zoomScale="80" zoomScaleNormal="80" workbookViewId="0">
      <selection activeCell="C64" sqref="C64"/>
    </sheetView>
  </sheetViews>
  <sheetFormatPr defaultColWidth="9" defaultRowHeight="13"/>
  <cols>
    <col min="1" max="1" width="9.7265625" style="5" customWidth="1"/>
    <col min="2" max="2" width="32.81640625" style="2" bestFit="1" customWidth="1"/>
    <col min="3" max="3" width="27" style="2" bestFit="1" customWidth="1"/>
    <col min="4" max="4" width="34.54296875" style="2" customWidth="1"/>
    <col min="5" max="5" width="6.1796875" style="3" customWidth="1"/>
    <col min="6" max="6" width="33.7265625" style="4" customWidth="1"/>
    <col min="7" max="16384" width="9" style="2"/>
  </cols>
  <sheetData>
    <row r="1" spans="1:6" ht="19.5" customHeight="1">
      <c r="A1" s="1"/>
    </row>
    <row r="2" spans="1:6" ht="19.5" customHeight="1">
      <c r="A2" s="1"/>
    </row>
    <row r="3" spans="1:6" ht="19.5" customHeight="1">
      <c r="A3" s="1"/>
    </row>
    <row r="4" spans="1:6" ht="19.5" customHeight="1">
      <c r="A4" s="1"/>
    </row>
    <row r="5" spans="1:6" ht="19.5" customHeight="1">
      <c r="A5" s="1"/>
    </row>
    <row r="6" spans="1:6" ht="21.75" customHeight="1"/>
    <row r="7" spans="1:6" s="6" customFormat="1">
      <c r="A7" s="14" t="s">
        <v>0</v>
      </c>
      <c r="B7" s="10" t="s">
        <v>1</v>
      </c>
      <c r="C7" s="11" t="s">
        <v>2</v>
      </c>
      <c r="D7" s="11" t="s">
        <v>3</v>
      </c>
      <c r="E7" s="10" t="s">
        <v>4</v>
      </c>
      <c r="F7" s="16" t="s">
        <v>5</v>
      </c>
    </row>
    <row r="8" spans="1:6">
      <c r="A8" s="15">
        <v>1</v>
      </c>
      <c r="B8" s="12" t="s">
        <v>6</v>
      </c>
      <c r="C8" s="12" t="s">
        <v>7</v>
      </c>
      <c r="D8" s="12" t="s">
        <v>8</v>
      </c>
      <c r="E8" s="13">
        <v>1</v>
      </c>
      <c r="F8" s="17"/>
    </row>
    <row r="9" spans="1:6">
      <c r="A9" s="15">
        <v>2</v>
      </c>
      <c r="B9" s="12" t="s">
        <v>9</v>
      </c>
      <c r="C9" s="12" t="s">
        <v>10</v>
      </c>
      <c r="D9" s="12" t="s">
        <v>11</v>
      </c>
      <c r="E9" s="13">
        <v>1</v>
      </c>
      <c r="F9" s="17" t="s">
        <v>12</v>
      </c>
    </row>
    <row r="10" spans="1:6">
      <c r="A10" s="15">
        <v>3</v>
      </c>
      <c r="B10" s="12" t="s">
        <v>13</v>
      </c>
      <c r="C10" s="12" t="s">
        <v>14</v>
      </c>
      <c r="D10" s="12" t="s">
        <v>15</v>
      </c>
      <c r="E10" s="13">
        <v>1</v>
      </c>
      <c r="F10" s="17" t="s">
        <v>16</v>
      </c>
    </row>
    <row r="11" spans="1:6">
      <c r="A11" s="15">
        <v>4</v>
      </c>
      <c r="B11" s="12" t="s">
        <v>17</v>
      </c>
      <c r="C11" s="12" t="s">
        <v>18</v>
      </c>
      <c r="D11" s="12" t="s">
        <v>19</v>
      </c>
      <c r="E11" s="13">
        <v>3</v>
      </c>
      <c r="F11" s="17" t="s">
        <v>20</v>
      </c>
    </row>
    <row r="12" spans="1:6">
      <c r="A12" s="15">
        <v>5</v>
      </c>
      <c r="B12" s="12" t="s">
        <v>21</v>
      </c>
      <c r="C12" s="12" t="s">
        <v>22</v>
      </c>
      <c r="D12" s="12" t="s">
        <v>23</v>
      </c>
      <c r="E12" s="13">
        <v>1</v>
      </c>
      <c r="F12" s="17" t="s">
        <v>24</v>
      </c>
    </row>
    <row r="13" spans="1:6">
      <c r="A13" s="15">
        <v>6</v>
      </c>
      <c r="B13" s="12" t="s">
        <v>25</v>
      </c>
      <c r="C13" s="12" t="s">
        <v>26</v>
      </c>
      <c r="D13" s="12" t="s">
        <v>27</v>
      </c>
      <c r="E13" s="13">
        <v>1</v>
      </c>
      <c r="F13" s="17" t="s">
        <v>28</v>
      </c>
    </row>
    <row r="14" spans="1:6">
      <c r="A14" s="15">
        <v>7</v>
      </c>
      <c r="B14" s="12" t="s">
        <v>25</v>
      </c>
      <c r="C14" s="12" t="s">
        <v>29</v>
      </c>
      <c r="D14" s="12" t="s">
        <v>30</v>
      </c>
      <c r="E14" s="13">
        <v>2</v>
      </c>
      <c r="F14" s="17" t="s">
        <v>31</v>
      </c>
    </row>
    <row r="15" spans="1:6">
      <c r="A15" s="15">
        <v>8</v>
      </c>
      <c r="B15" s="12" t="s">
        <v>25</v>
      </c>
      <c r="C15" s="12" t="s">
        <v>32</v>
      </c>
      <c r="D15" s="12" t="s">
        <v>33</v>
      </c>
      <c r="E15" s="13">
        <v>8</v>
      </c>
      <c r="F15" s="17" t="s">
        <v>34</v>
      </c>
    </row>
    <row r="16" spans="1:6">
      <c r="A16" s="15">
        <v>9</v>
      </c>
      <c r="B16" s="12" t="s">
        <v>25</v>
      </c>
      <c r="C16" s="12" t="s">
        <v>35</v>
      </c>
      <c r="D16" s="12" t="s">
        <v>36</v>
      </c>
      <c r="E16" s="13">
        <v>8</v>
      </c>
      <c r="F16" s="17" t="s">
        <v>37</v>
      </c>
    </row>
    <row r="17" spans="1:6" ht="26">
      <c r="A17" s="15">
        <v>10</v>
      </c>
      <c r="B17" s="12" t="s">
        <v>25</v>
      </c>
      <c r="C17" s="12" t="s">
        <v>38</v>
      </c>
      <c r="D17" s="12" t="s">
        <v>39</v>
      </c>
      <c r="E17" s="13">
        <v>12</v>
      </c>
      <c r="F17" s="17" t="s">
        <v>40</v>
      </c>
    </row>
    <row r="18" spans="1:6">
      <c r="A18" s="15">
        <v>11</v>
      </c>
      <c r="B18" s="12" t="s">
        <v>25</v>
      </c>
      <c r="C18" s="12" t="s">
        <v>41</v>
      </c>
      <c r="D18" s="12" t="s">
        <v>42</v>
      </c>
      <c r="E18" s="13">
        <v>2</v>
      </c>
      <c r="F18" s="17" t="s">
        <v>43</v>
      </c>
    </row>
    <row r="19" spans="1:6">
      <c r="A19" s="15">
        <v>12</v>
      </c>
      <c r="B19" s="12" t="s">
        <v>25</v>
      </c>
      <c r="C19" s="12" t="s">
        <v>44</v>
      </c>
      <c r="D19" s="12" t="s">
        <v>45</v>
      </c>
      <c r="E19" s="13">
        <v>3</v>
      </c>
      <c r="F19" s="17" t="s">
        <v>46</v>
      </c>
    </row>
    <row r="20" spans="1:6">
      <c r="A20" s="15">
        <v>13</v>
      </c>
      <c r="B20" s="12" t="s">
        <v>25</v>
      </c>
      <c r="C20" s="12" t="s">
        <v>47</v>
      </c>
      <c r="D20" s="12" t="s">
        <v>48</v>
      </c>
      <c r="E20" s="13">
        <v>2</v>
      </c>
      <c r="F20" s="17" t="s">
        <v>49</v>
      </c>
    </row>
    <row r="21" spans="1:6">
      <c r="A21" s="15">
        <v>14</v>
      </c>
      <c r="B21" s="12" t="s">
        <v>25</v>
      </c>
      <c r="C21" s="12" t="s">
        <v>50</v>
      </c>
      <c r="D21" s="12" t="s">
        <v>51</v>
      </c>
      <c r="E21" s="13">
        <v>2</v>
      </c>
      <c r="F21" s="17" t="s">
        <v>52</v>
      </c>
    </row>
    <row r="22" spans="1:6">
      <c r="A22" s="15">
        <v>15</v>
      </c>
      <c r="B22" s="12" t="s">
        <v>53</v>
      </c>
      <c r="C22" s="12" t="s">
        <v>54</v>
      </c>
      <c r="D22" s="12" t="s">
        <v>55</v>
      </c>
      <c r="E22" s="13">
        <v>1</v>
      </c>
      <c r="F22" s="17" t="s">
        <v>56</v>
      </c>
    </row>
    <row r="23" spans="1:6">
      <c r="A23" s="15">
        <v>16</v>
      </c>
      <c r="B23" s="12" t="s">
        <v>25</v>
      </c>
      <c r="C23" s="12" t="s">
        <v>57</v>
      </c>
      <c r="D23" s="12" t="s">
        <v>58</v>
      </c>
      <c r="E23" s="13">
        <v>2</v>
      </c>
      <c r="F23" s="17" t="s">
        <v>59</v>
      </c>
    </row>
    <row r="24" spans="1:6">
      <c r="A24" s="15">
        <v>17</v>
      </c>
      <c r="B24" s="12" t="s">
        <v>21</v>
      </c>
      <c r="C24" s="12" t="s">
        <v>60</v>
      </c>
      <c r="D24" s="12" t="s">
        <v>61</v>
      </c>
      <c r="E24" s="13">
        <v>1</v>
      </c>
      <c r="F24" s="17" t="s">
        <v>62</v>
      </c>
    </row>
    <row r="25" spans="1:6">
      <c r="A25" s="15">
        <v>18</v>
      </c>
      <c r="B25" s="12" t="s">
        <v>63</v>
      </c>
      <c r="C25" s="12" t="s">
        <v>64</v>
      </c>
      <c r="D25" s="12" t="s">
        <v>65</v>
      </c>
      <c r="E25" s="13">
        <v>1</v>
      </c>
      <c r="F25" s="17" t="s">
        <v>66</v>
      </c>
    </row>
    <row r="26" spans="1:6">
      <c r="A26" s="15">
        <v>19</v>
      </c>
      <c r="B26" s="12" t="s">
        <v>67</v>
      </c>
      <c r="C26" s="12" t="s">
        <v>68</v>
      </c>
      <c r="D26" s="12" t="s">
        <v>69</v>
      </c>
      <c r="E26" s="13">
        <v>1</v>
      </c>
      <c r="F26" s="17" t="s">
        <v>70</v>
      </c>
    </row>
    <row r="27" spans="1:6">
      <c r="A27" s="15">
        <v>20</v>
      </c>
      <c r="B27" s="12" t="s">
        <v>71</v>
      </c>
      <c r="C27" s="12" t="s">
        <v>72</v>
      </c>
      <c r="D27" s="12" t="s">
        <v>73</v>
      </c>
      <c r="E27" s="13">
        <v>2</v>
      </c>
      <c r="F27" s="17" t="s">
        <v>74</v>
      </c>
    </row>
    <row r="28" spans="1:6">
      <c r="A28" s="15">
        <v>21</v>
      </c>
      <c r="B28" s="12" t="s">
        <v>71</v>
      </c>
      <c r="C28" s="12" t="s">
        <v>75</v>
      </c>
      <c r="D28" s="12" t="s">
        <v>76</v>
      </c>
      <c r="E28" s="13">
        <v>1</v>
      </c>
      <c r="F28" s="17" t="s">
        <v>77</v>
      </c>
    </row>
    <row r="29" spans="1:6">
      <c r="A29" s="15">
        <v>22</v>
      </c>
      <c r="B29" s="12" t="s">
        <v>71</v>
      </c>
      <c r="C29" s="12" t="s">
        <v>78</v>
      </c>
      <c r="D29" s="12" t="s">
        <v>79</v>
      </c>
      <c r="E29" s="13">
        <v>1</v>
      </c>
      <c r="F29" s="17" t="s">
        <v>80</v>
      </c>
    </row>
    <row r="30" spans="1:6" s="7" customFormat="1">
      <c r="A30" s="15">
        <v>23</v>
      </c>
      <c r="B30" s="12" t="s">
        <v>53</v>
      </c>
      <c r="C30" s="12" t="s">
        <v>81</v>
      </c>
      <c r="D30" s="12" t="s">
        <v>82</v>
      </c>
      <c r="E30" s="13">
        <v>2</v>
      </c>
      <c r="F30" s="17" t="s">
        <v>83</v>
      </c>
    </row>
    <row r="31" spans="1:6" s="7" customFormat="1">
      <c r="A31" s="15">
        <v>24</v>
      </c>
      <c r="B31" s="12" t="s">
        <v>53</v>
      </c>
      <c r="C31" s="12" t="s">
        <v>84</v>
      </c>
      <c r="D31" s="12" t="s">
        <v>85</v>
      </c>
      <c r="E31" s="13">
        <v>1</v>
      </c>
      <c r="F31" s="17" t="s">
        <v>86</v>
      </c>
    </row>
    <row r="32" spans="1:6">
      <c r="A32" s="15">
        <v>25</v>
      </c>
      <c r="B32" s="12" t="s">
        <v>53</v>
      </c>
      <c r="C32" s="12" t="s">
        <v>87</v>
      </c>
      <c r="D32" s="12" t="s">
        <v>88</v>
      </c>
      <c r="E32" s="13">
        <v>6</v>
      </c>
      <c r="F32" s="17" t="s">
        <v>89</v>
      </c>
    </row>
    <row r="33" spans="1:6">
      <c r="A33" s="15">
        <v>26</v>
      </c>
      <c r="B33" s="12" t="s">
        <v>90</v>
      </c>
      <c r="C33" s="12" t="s">
        <v>91</v>
      </c>
      <c r="D33" s="12" t="s">
        <v>92</v>
      </c>
      <c r="E33" s="13">
        <v>1</v>
      </c>
      <c r="F33" s="17" t="s">
        <v>93</v>
      </c>
    </row>
    <row r="34" spans="1:6">
      <c r="A34" s="15">
        <v>27</v>
      </c>
      <c r="B34" s="12" t="s">
        <v>94</v>
      </c>
      <c r="C34" s="12" t="s">
        <v>95</v>
      </c>
      <c r="D34" s="12" t="s">
        <v>96</v>
      </c>
      <c r="E34" s="13">
        <v>1</v>
      </c>
      <c r="F34" s="17" t="s">
        <v>97</v>
      </c>
    </row>
    <row r="35" spans="1:6">
      <c r="A35" s="15">
        <v>28</v>
      </c>
      <c r="B35" s="12" t="s">
        <v>98</v>
      </c>
      <c r="C35" s="12" t="s">
        <v>99</v>
      </c>
      <c r="D35" s="12" t="s">
        <v>100</v>
      </c>
      <c r="E35" s="13">
        <v>1</v>
      </c>
      <c r="F35" s="17" t="s">
        <v>101</v>
      </c>
    </row>
    <row r="36" spans="1:6">
      <c r="A36" s="15">
        <v>29</v>
      </c>
      <c r="B36" s="12" t="s">
        <v>102</v>
      </c>
      <c r="C36" s="12" t="s">
        <v>103</v>
      </c>
      <c r="D36" s="12" t="s">
        <v>104</v>
      </c>
      <c r="E36" s="13">
        <v>3</v>
      </c>
      <c r="F36" s="17" t="s">
        <v>105</v>
      </c>
    </row>
    <row r="37" spans="1:6">
      <c r="A37" s="15">
        <v>30</v>
      </c>
      <c r="B37" s="12" t="s">
        <v>102</v>
      </c>
      <c r="C37" s="12" t="s">
        <v>106</v>
      </c>
      <c r="D37" s="12" t="s">
        <v>107</v>
      </c>
      <c r="E37" s="13">
        <v>2</v>
      </c>
      <c r="F37" s="17" t="s">
        <v>108</v>
      </c>
    </row>
    <row r="38" spans="1:6">
      <c r="A38" s="15">
        <v>31</v>
      </c>
      <c r="B38" s="12" t="s">
        <v>109</v>
      </c>
      <c r="C38" s="12" t="s">
        <v>110</v>
      </c>
      <c r="D38" s="12" t="s">
        <v>111</v>
      </c>
      <c r="E38" s="13">
        <v>1</v>
      </c>
      <c r="F38" s="17" t="s">
        <v>112</v>
      </c>
    </row>
    <row r="39" spans="1:6">
      <c r="A39" s="15">
        <v>32</v>
      </c>
      <c r="B39" s="12" t="s">
        <v>113</v>
      </c>
      <c r="C39" s="12" t="s">
        <v>114</v>
      </c>
      <c r="D39" s="12" t="s">
        <v>115</v>
      </c>
      <c r="E39" s="13">
        <v>1</v>
      </c>
      <c r="F39" s="17" t="s">
        <v>116</v>
      </c>
    </row>
    <row r="40" spans="1:6">
      <c r="A40" s="15">
        <v>33</v>
      </c>
      <c r="B40" s="12" t="s">
        <v>102</v>
      </c>
      <c r="C40" s="12" t="s">
        <v>117</v>
      </c>
      <c r="D40" s="12" t="s">
        <v>118</v>
      </c>
      <c r="E40" s="13">
        <v>1</v>
      </c>
      <c r="F40" s="17" t="s">
        <v>119</v>
      </c>
    </row>
    <row r="41" spans="1:6">
      <c r="A41" s="15">
        <v>34</v>
      </c>
      <c r="B41" s="12" t="s">
        <v>102</v>
      </c>
      <c r="C41" s="12" t="s">
        <v>120</v>
      </c>
      <c r="D41" s="12" t="s">
        <v>121</v>
      </c>
      <c r="E41" s="13">
        <v>2</v>
      </c>
      <c r="F41" s="17" t="s">
        <v>122</v>
      </c>
    </row>
    <row r="42" spans="1:6">
      <c r="A42" s="15">
        <v>35</v>
      </c>
      <c r="B42" s="12" t="s">
        <v>123</v>
      </c>
      <c r="C42" s="12" t="s">
        <v>124</v>
      </c>
      <c r="D42" s="12" t="s">
        <v>125</v>
      </c>
      <c r="E42" s="13">
        <v>1</v>
      </c>
      <c r="F42" s="17" t="s">
        <v>126</v>
      </c>
    </row>
    <row r="43" spans="1:6">
      <c r="A43" s="15">
        <v>36</v>
      </c>
      <c r="B43" s="12" t="s">
        <v>102</v>
      </c>
      <c r="C43" s="12" t="s">
        <v>127</v>
      </c>
      <c r="D43" s="12" t="s">
        <v>128</v>
      </c>
      <c r="E43" s="13">
        <v>1</v>
      </c>
      <c r="F43" s="17" t="s">
        <v>129</v>
      </c>
    </row>
    <row r="44" spans="1:6">
      <c r="A44" s="15">
        <v>37</v>
      </c>
      <c r="B44" s="12" t="s">
        <v>102</v>
      </c>
      <c r="C44" s="12" t="s">
        <v>130</v>
      </c>
      <c r="D44" s="12" t="s">
        <v>131</v>
      </c>
      <c r="E44" s="13">
        <v>1</v>
      </c>
      <c r="F44" s="17" t="s">
        <v>132</v>
      </c>
    </row>
    <row r="45" spans="1:6">
      <c r="A45" s="15">
        <v>38</v>
      </c>
      <c r="B45" s="12" t="s">
        <v>102</v>
      </c>
      <c r="C45" s="12" t="s">
        <v>133</v>
      </c>
      <c r="D45" s="12" t="s">
        <v>134</v>
      </c>
      <c r="E45" s="13">
        <v>1</v>
      </c>
      <c r="F45" s="17" t="s">
        <v>135</v>
      </c>
    </row>
    <row r="46" spans="1:6">
      <c r="A46" s="15">
        <v>39</v>
      </c>
      <c r="B46" s="12" t="s">
        <v>136</v>
      </c>
      <c r="C46" s="12" t="s">
        <v>137</v>
      </c>
      <c r="D46" s="12" t="s">
        <v>138</v>
      </c>
      <c r="E46" s="13">
        <v>1</v>
      </c>
      <c r="F46" s="17" t="s">
        <v>139</v>
      </c>
    </row>
    <row r="47" spans="1:6">
      <c r="A47" s="15">
        <v>40</v>
      </c>
      <c r="B47" s="12" t="s">
        <v>140</v>
      </c>
      <c r="C47" s="12" t="s">
        <v>141</v>
      </c>
      <c r="D47" s="12"/>
      <c r="E47" s="13">
        <v>2</v>
      </c>
      <c r="F47" s="17" t="s">
        <v>142</v>
      </c>
    </row>
    <row r="48" spans="1:6">
      <c r="A48" s="15">
        <v>41</v>
      </c>
      <c r="B48" s="12" t="s">
        <v>140</v>
      </c>
      <c r="C48" s="12" t="s">
        <v>143</v>
      </c>
      <c r="D48" s="12" t="s">
        <v>144</v>
      </c>
      <c r="E48" s="13">
        <v>7</v>
      </c>
      <c r="F48" s="17" t="s">
        <v>145</v>
      </c>
    </row>
    <row r="49" spans="1:6">
      <c r="A49" s="15">
        <v>42</v>
      </c>
      <c r="B49" s="12" t="s">
        <v>140</v>
      </c>
      <c r="C49" s="12" t="s">
        <v>146</v>
      </c>
      <c r="D49" s="12" t="s">
        <v>147</v>
      </c>
      <c r="E49" s="13">
        <v>2</v>
      </c>
      <c r="F49" s="17" t="s">
        <v>148</v>
      </c>
    </row>
    <row r="50" spans="1:6" ht="34.5" customHeight="1">
      <c r="A50" s="15">
        <v>43</v>
      </c>
      <c r="B50" s="12" t="s">
        <v>140</v>
      </c>
      <c r="C50" s="12" t="s">
        <v>149</v>
      </c>
      <c r="D50" s="12" t="s">
        <v>150</v>
      </c>
      <c r="E50" s="13">
        <v>10</v>
      </c>
      <c r="F50" s="17" t="s">
        <v>151</v>
      </c>
    </row>
    <row r="51" spans="1:6">
      <c r="A51" s="15">
        <v>44</v>
      </c>
      <c r="B51" s="12" t="s">
        <v>140</v>
      </c>
      <c r="C51" s="12" t="s">
        <v>152</v>
      </c>
      <c r="D51" s="12" t="s">
        <v>153</v>
      </c>
      <c r="E51" s="13">
        <v>2</v>
      </c>
      <c r="F51" s="17" t="s">
        <v>154</v>
      </c>
    </row>
    <row r="52" spans="1:6">
      <c r="A52" s="15">
        <v>45</v>
      </c>
      <c r="B52" s="12" t="s">
        <v>140</v>
      </c>
      <c r="C52" s="12" t="s">
        <v>155</v>
      </c>
      <c r="D52" s="12" t="s">
        <v>156</v>
      </c>
      <c r="E52" s="13">
        <v>2</v>
      </c>
      <c r="F52" s="17" t="s">
        <v>157</v>
      </c>
    </row>
    <row r="53" spans="1:6" ht="22.5" customHeight="1">
      <c r="A53" s="15">
        <v>46</v>
      </c>
      <c r="B53" s="12" t="s">
        <v>158</v>
      </c>
      <c r="C53" s="12" t="s">
        <v>159</v>
      </c>
      <c r="D53" s="12" t="s">
        <v>160</v>
      </c>
      <c r="E53" s="13">
        <v>10</v>
      </c>
      <c r="F53" s="17" t="s">
        <v>161</v>
      </c>
    </row>
    <row r="54" spans="1:6">
      <c r="A54" s="15">
        <v>47</v>
      </c>
      <c r="B54" s="12" t="s">
        <v>140</v>
      </c>
      <c r="C54" s="12" t="s">
        <v>162</v>
      </c>
      <c r="D54" s="12" t="s">
        <v>163</v>
      </c>
      <c r="E54" s="13">
        <v>1</v>
      </c>
      <c r="F54" s="17" t="s">
        <v>164</v>
      </c>
    </row>
    <row r="55" spans="1:6">
      <c r="A55" s="15">
        <v>48</v>
      </c>
      <c r="B55" s="12" t="s">
        <v>140</v>
      </c>
      <c r="C55" s="12" t="s">
        <v>165</v>
      </c>
      <c r="D55" s="12" t="s">
        <v>166</v>
      </c>
      <c r="E55" s="13">
        <v>1</v>
      </c>
      <c r="F55" s="17" t="s">
        <v>167</v>
      </c>
    </row>
    <row r="56" spans="1:6">
      <c r="A56" s="15">
        <v>49</v>
      </c>
      <c r="B56" s="12" t="s">
        <v>140</v>
      </c>
      <c r="C56" s="12" t="s">
        <v>168</v>
      </c>
      <c r="D56" s="12" t="s">
        <v>169</v>
      </c>
      <c r="E56" s="13">
        <v>1</v>
      </c>
      <c r="F56" s="17" t="s">
        <v>170</v>
      </c>
    </row>
    <row r="57" spans="1:6">
      <c r="A57" s="15">
        <v>50</v>
      </c>
      <c r="B57" s="12" t="s">
        <v>21</v>
      </c>
      <c r="C57" s="12" t="s">
        <v>171</v>
      </c>
      <c r="D57" s="12" t="s">
        <v>172</v>
      </c>
      <c r="E57" s="13">
        <v>1</v>
      </c>
      <c r="F57" s="17" t="s">
        <v>173</v>
      </c>
    </row>
    <row r="58" spans="1:6">
      <c r="A58" s="15">
        <v>51</v>
      </c>
      <c r="B58" s="12" t="s">
        <v>140</v>
      </c>
      <c r="C58" s="12" t="s">
        <v>174</v>
      </c>
      <c r="D58" s="12" t="s">
        <v>175</v>
      </c>
      <c r="E58" s="13">
        <v>1</v>
      </c>
      <c r="F58" s="17" t="s">
        <v>176</v>
      </c>
    </row>
    <row r="59" spans="1:6">
      <c r="A59" s="15">
        <v>52</v>
      </c>
      <c r="B59" s="12" t="s">
        <v>177</v>
      </c>
      <c r="C59" s="12" t="s">
        <v>178</v>
      </c>
      <c r="D59" s="12" t="s">
        <v>179</v>
      </c>
      <c r="E59" s="13">
        <v>3</v>
      </c>
      <c r="F59" s="17" t="s">
        <v>180</v>
      </c>
    </row>
    <row r="60" spans="1:6">
      <c r="A60" s="15">
        <v>53</v>
      </c>
      <c r="B60" s="12" t="s">
        <v>181</v>
      </c>
      <c r="C60" s="12" t="s">
        <v>182</v>
      </c>
      <c r="D60" s="12" t="s">
        <v>183</v>
      </c>
      <c r="E60" s="13">
        <v>1</v>
      </c>
      <c r="F60" s="17" t="s">
        <v>184</v>
      </c>
    </row>
    <row r="61" spans="1:6">
      <c r="A61" s="15">
        <v>54</v>
      </c>
      <c r="B61" s="12" t="s">
        <v>181</v>
      </c>
      <c r="C61" s="12" t="s">
        <v>185</v>
      </c>
      <c r="D61" s="12" t="s">
        <v>186</v>
      </c>
      <c r="E61" s="13">
        <v>1</v>
      </c>
      <c r="F61" s="17" t="s">
        <v>187</v>
      </c>
    </row>
    <row r="62" spans="1:6">
      <c r="A62" s="15">
        <v>55</v>
      </c>
      <c r="B62" s="12" t="s">
        <v>188</v>
      </c>
      <c r="C62" s="12" t="s">
        <v>189</v>
      </c>
      <c r="D62" s="12" t="s">
        <v>190</v>
      </c>
      <c r="E62" s="13">
        <v>1</v>
      </c>
      <c r="F62" s="17" t="s">
        <v>191</v>
      </c>
    </row>
    <row r="63" spans="1:6">
      <c r="A63" s="15">
        <v>56</v>
      </c>
      <c r="B63" s="12" t="s">
        <v>192</v>
      </c>
      <c r="C63" s="12" t="s">
        <v>239</v>
      </c>
      <c r="D63" s="12" t="s">
        <v>193</v>
      </c>
      <c r="E63" s="13">
        <v>2</v>
      </c>
      <c r="F63" s="17" t="s">
        <v>194</v>
      </c>
    </row>
    <row r="64" spans="1:6">
      <c r="A64" s="15">
        <v>57</v>
      </c>
      <c r="B64" s="12" t="s">
        <v>188</v>
      </c>
      <c r="C64" s="12" t="s">
        <v>195</v>
      </c>
      <c r="D64" s="12" t="s">
        <v>196</v>
      </c>
      <c r="E64" s="13">
        <v>1</v>
      </c>
      <c r="F64" s="17" t="s">
        <v>197</v>
      </c>
    </row>
    <row r="65" spans="1:6">
      <c r="A65" s="15">
        <v>58</v>
      </c>
      <c r="B65" s="12" t="s">
        <v>198</v>
      </c>
      <c r="C65" s="12" t="s">
        <v>199</v>
      </c>
      <c r="D65" s="12" t="s">
        <v>200</v>
      </c>
      <c r="E65" s="13">
        <v>1</v>
      </c>
      <c r="F65" s="17" t="s">
        <v>201</v>
      </c>
    </row>
    <row r="66" spans="1:6">
      <c r="A66" s="15">
        <v>59</v>
      </c>
      <c r="B66" s="12" t="s">
        <v>202</v>
      </c>
      <c r="C66" s="12" t="s">
        <v>203</v>
      </c>
      <c r="D66" s="12" t="s">
        <v>204</v>
      </c>
      <c r="E66" s="13">
        <v>1</v>
      </c>
      <c r="F66" s="17" t="s">
        <v>205</v>
      </c>
    </row>
    <row r="67" spans="1:6">
      <c r="A67" s="15">
        <v>60</v>
      </c>
      <c r="B67" s="12" t="s">
        <v>206</v>
      </c>
      <c r="C67" s="12" t="s">
        <v>207</v>
      </c>
      <c r="D67" s="12" t="s">
        <v>208</v>
      </c>
      <c r="E67" s="13">
        <v>1</v>
      </c>
      <c r="F67" s="17" t="s">
        <v>209</v>
      </c>
    </row>
    <row r="68" spans="1:6">
      <c r="A68" s="15">
        <v>61</v>
      </c>
      <c r="B68" s="12" t="s">
        <v>210</v>
      </c>
      <c r="C68" s="12" t="s">
        <v>211</v>
      </c>
      <c r="D68" s="12" t="s">
        <v>212</v>
      </c>
      <c r="E68" s="13">
        <v>1</v>
      </c>
      <c r="F68" s="17" t="s">
        <v>213</v>
      </c>
    </row>
    <row r="69" spans="1:6">
      <c r="A69" s="15">
        <v>62</v>
      </c>
      <c r="B69" s="12" t="s">
        <v>214</v>
      </c>
      <c r="C69" s="12" t="s">
        <v>215</v>
      </c>
      <c r="D69" s="12" t="s">
        <v>216</v>
      </c>
      <c r="E69" s="13">
        <v>1</v>
      </c>
      <c r="F69" s="17" t="s">
        <v>217</v>
      </c>
    </row>
    <row r="70" spans="1:6">
      <c r="A70" s="15">
        <v>63</v>
      </c>
      <c r="B70" s="12" t="s">
        <v>218</v>
      </c>
      <c r="C70" s="12" t="s">
        <v>219</v>
      </c>
      <c r="D70" s="12" t="s">
        <v>220</v>
      </c>
      <c r="E70" s="13">
        <v>2</v>
      </c>
      <c r="F70" s="17" t="s">
        <v>221</v>
      </c>
    </row>
    <row r="71" spans="1:6">
      <c r="A71" s="15">
        <v>64</v>
      </c>
      <c r="B71" s="12" t="s">
        <v>218</v>
      </c>
      <c r="C71" s="12" t="s">
        <v>222</v>
      </c>
      <c r="D71" s="12" t="s">
        <v>223</v>
      </c>
      <c r="E71" s="13">
        <v>1</v>
      </c>
      <c r="F71" s="17" t="s">
        <v>224</v>
      </c>
    </row>
    <row r="72" spans="1:6">
      <c r="A72" s="15">
        <v>65</v>
      </c>
      <c r="B72" s="12" t="s">
        <v>218</v>
      </c>
      <c r="C72" s="12" t="s">
        <v>225</v>
      </c>
      <c r="D72" s="12" t="s">
        <v>226</v>
      </c>
      <c r="E72" s="13">
        <v>1</v>
      </c>
      <c r="F72" s="17" t="s">
        <v>227</v>
      </c>
    </row>
    <row r="73" spans="1:6">
      <c r="A73" s="15">
        <v>66</v>
      </c>
      <c r="B73" s="12" t="s">
        <v>228</v>
      </c>
      <c r="C73" s="12" t="s">
        <v>229</v>
      </c>
      <c r="D73" s="12" t="s">
        <v>230</v>
      </c>
      <c r="E73" s="13">
        <v>1</v>
      </c>
      <c r="F73" s="17" t="s">
        <v>231</v>
      </c>
    </row>
    <row r="74" spans="1:6">
      <c r="A74" s="15">
        <v>66</v>
      </c>
      <c r="B74" s="12" t="s">
        <v>140</v>
      </c>
      <c r="C74" s="12" t="s">
        <v>232</v>
      </c>
      <c r="D74" s="12" t="s">
        <v>233</v>
      </c>
      <c r="E74" s="13">
        <v>1</v>
      </c>
      <c r="F74" s="17" t="s">
        <v>231</v>
      </c>
    </row>
    <row r="75" spans="1:6">
      <c r="A75" s="15"/>
      <c r="B75" s="12"/>
      <c r="C75" s="12"/>
      <c r="D75" s="12"/>
      <c r="E75" s="13"/>
      <c r="F75" s="17"/>
    </row>
    <row r="76" spans="1:6">
      <c r="A76" s="15"/>
      <c r="B76" s="12"/>
      <c r="C76" s="12"/>
      <c r="D76" s="12"/>
      <c r="E76" s="13"/>
      <c r="F76" s="17"/>
    </row>
    <row r="77" spans="1:6">
      <c r="A77" s="15"/>
      <c r="B77" s="12" t="s">
        <v>234</v>
      </c>
      <c r="C77" s="12"/>
      <c r="D77" s="12"/>
      <c r="E77" s="13"/>
      <c r="F77" s="17"/>
    </row>
    <row r="78" spans="1:6">
      <c r="A78" s="18">
        <v>67</v>
      </c>
      <c r="B78" s="19" t="s">
        <v>235</v>
      </c>
      <c r="C78" s="19" t="s">
        <v>236</v>
      </c>
      <c r="D78" s="19" t="s">
        <v>237</v>
      </c>
      <c r="E78" s="20">
        <v>2</v>
      </c>
      <c r="F78" s="21" t="s">
        <v>238</v>
      </c>
    </row>
    <row r="83" spans="2:3" ht="14.5">
      <c r="C83" s="8"/>
    </row>
    <row r="84" spans="2:3" ht="14.5">
      <c r="C84" s="8"/>
    </row>
    <row r="85" spans="2:3" ht="14.5">
      <c r="C85" s="8"/>
    </row>
    <row r="86" spans="2:3" ht="14.5">
      <c r="B86" s="9"/>
      <c r="C86" s="8"/>
    </row>
  </sheetData>
  <conditionalFormatting sqref="E14:F15 D16:F16 E17:F17 D18:F18 E19:F21 D22:F22 E23:F23 D24:F29 E30:F30 D31:F31 E32:F32 A8:C31 A32:B35 C33:F35 D8:F13 A36:F966">
    <cfRule type="expression" dxfId="52" priority="54">
      <formula>FIND("Alternative",$A8)</formula>
    </cfRule>
  </conditionalFormatting>
  <conditionalFormatting sqref="C32">
    <cfRule type="expression" dxfId="51" priority="50">
      <formula>FIND("Alternative",$A32)</formula>
    </cfRule>
  </conditionalFormatting>
  <conditionalFormatting sqref="C37">
    <cfRule type="expression" dxfId="50" priority="38">
      <formula>FIND("Alternative",$A37)</formula>
    </cfRule>
  </conditionalFormatting>
  <conditionalFormatting sqref="C40">
    <cfRule type="expression" dxfId="49" priority="35">
      <formula>FIND("Alternative",$A40)</formula>
    </cfRule>
  </conditionalFormatting>
  <conditionalFormatting sqref="C41">
    <cfRule type="expression" dxfId="48" priority="32">
      <formula>FIND("Alternative",$A41)</formula>
    </cfRule>
  </conditionalFormatting>
  <conditionalFormatting sqref="C43">
    <cfRule type="expression" dxfId="47" priority="29">
      <formula>FIND("Alternative",$A43)</formula>
    </cfRule>
  </conditionalFormatting>
  <conditionalFormatting sqref="C44">
    <cfRule type="expression" dxfId="46" priority="26">
      <formula>FIND("Alternative",$A44)</formula>
    </cfRule>
  </conditionalFormatting>
  <conditionalFormatting sqref="C45">
    <cfRule type="expression" dxfId="45" priority="23">
      <formula>FIND("Alternative",$A45)</formula>
    </cfRule>
  </conditionalFormatting>
  <conditionalFormatting sqref="C8">
    <cfRule type="expression" dxfId="44" priority="3">
      <formula>FIND("Alternative",$A8)</formula>
    </cfRule>
  </conditionalFormatting>
  <conditionalFormatting sqref="D14">
    <cfRule type="expression" dxfId="43" priority="56">
      <formula>FIND("Alternative",#REF!)</formula>
    </cfRule>
  </conditionalFormatting>
  <conditionalFormatting sqref="D14">
    <cfRule type="expression" dxfId="42" priority="59">
      <formula>FIND("FOC",#REF!)</formula>
    </cfRule>
    <cfRule type="expression" dxfId="41" priority="60">
      <formula>FIND("DNP",#REF!)</formula>
    </cfRule>
  </conditionalFormatting>
  <conditionalFormatting sqref="D15">
    <cfRule type="expression" dxfId="40" priority="62">
      <formula>FIND("Alternative",#REF!)</formula>
    </cfRule>
  </conditionalFormatting>
  <conditionalFormatting sqref="D15">
    <cfRule type="expression" dxfId="39" priority="65">
      <formula>FIND("FOC",#REF!)</formula>
    </cfRule>
    <cfRule type="expression" dxfId="38" priority="66">
      <formula>FIND("DNP",#REF!)</formula>
    </cfRule>
  </conditionalFormatting>
  <conditionalFormatting sqref="D17">
    <cfRule type="expression" dxfId="37" priority="68">
      <formula>FIND("Alternative",#REF!)</formula>
    </cfRule>
  </conditionalFormatting>
  <conditionalFormatting sqref="D17">
    <cfRule type="expression" dxfId="36" priority="71">
      <formula>FIND("FOC",#REF!)</formula>
    </cfRule>
    <cfRule type="expression" dxfId="35" priority="72">
      <formula>FIND("DNP",#REF!)</formula>
    </cfRule>
  </conditionalFormatting>
  <conditionalFormatting sqref="D19">
    <cfRule type="expression" dxfId="34" priority="74">
      <formula>FIND("Alternative",#REF!)</formula>
    </cfRule>
  </conditionalFormatting>
  <conditionalFormatting sqref="D19">
    <cfRule type="expression" dxfId="33" priority="77">
      <formula>FIND("FOC",#REF!)</formula>
    </cfRule>
    <cfRule type="expression" dxfId="32" priority="78">
      <formula>FIND("DNP",#REF!)</formula>
    </cfRule>
  </conditionalFormatting>
  <conditionalFormatting sqref="D20">
    <cfRule type="expression" dxfId="31" priority="80">
      <formula>FIND("Alternative",#REF!)</formula>
    </cfRule>
  </conditionalFormatting>
  <conditionalFormatting sqref="D20">
    <cfRule type="expression" dxfId="30" priority="83">
      <formula>FIND("FOC",#REF!)</formula>
    </cfRule>
    <cfRule type="expression" dxfId="29" priority="84">
      <formula>FIND("DNP",#REF!)</formula>
    </cfRule>
  </conditionalFormatting>
  <conditionalFormatting sqref="D21">
    <cfRule type="expression" dxfId="28" priority="86">
      <formula>FIND("Alternative",#REF!)</formula>
    </cfRule>
  </conditionalFormatting>
  <conditionalFormatting sqref="D21">
    <cfRule type="expression" dxfId="27" priority="89">
      <formula>FIND("FOC",#REF!)</formula>
    </cfRule>
    <cfRule type="expression" dxfId="26" priority="90">
      <formula>FIND("DNP",#REF!)</formula>
    </cfRule>
  </conditionalFormatting>
  <conditionalFormatting sqref="D23">
    <cfRule type="expression" dxfId="25" priority="92">
      <formula>FIND("Alternative",#REF!)</formula>
    </cfRule>
  </conditionalFormatting>
  <conditionalFormatting sqref="D23">
    <cfRule type="expression" dxfId="24" priority="95">
      <formula>FIND("FOC",#REF!)</formula>
    </cfRule>
    <cfRule type="expression" dxfId="23" priority="96">
      <formula>FIND("DNP",#REF!)</formula>
    </cfRule>
  </conditionalFormatting>
  <conditionalFormatting sqref="D30">
    <cfRule type="expression" dxfId="22" priority="98">
      <formula>FIND("Alternative",#REF!)</formula>
    </cfRule>
  </conditionalFormatting>
  <conditionalFormatting sqref="D30">
    <cfRule type="expression" dxfId="21" priority="101">
      <formula>FIND("FOC",#REF!)</formula>
    </cfRule>
    <cfRule type="expression" dxfId="20" priority="102">
      <formula>FIND("DNP",#REF!)</formula>
    </cfRule>
  </conditionalFormatting>
  <conditionalFormatting sqref="D32">
    <cfRule type="expression" dxfId="19" priority="104">
      <formula>FIND("Alternative",#REF!)</formula>
    </cfRule>
  </conditionalFormatting>
  <conditionalFormatting sqref="D32">
    <cfRule type="expression" dxfId="18" priority="107">
      <formula>FIND("FOC",#REF!)</formula>
    </cfRule>
    <cfRule type="expression" dxfId="17" priority="108">
      <formula>FIND("DNP",#REF!)</formula>
    </cfRule>
  </conditionalFormatting>
  <conditionalFormatting sqref="A40:XFD41 A43:XFD45 A36:XFD37">
    <cfRule type="expression" dxfId="16" priority="175">
      <formula>FIND("NO",#REF!)</formula>
    </cfRule>
    <cfRule type="expression" dxfId="15" priority="176">
      <formula>FIND("EOL",$F36)</formula>
    </cfRule>
    <cfRule type="expression" dxfId="14" priority="177">
      <formula>FIND("Approval_by_internal",#REF!)</formula>
    </cfRule>
    <cfRule type="expression" dxfId="13" priority="178">
      <formula>FIND("Approval_by_client",#REF!)</formula>
    </cfRule>
    <cfRule type="expression" dxfId="12" priority="179">
      <formula>FIND("Original",#REF!)</formula>
    </cfRule>
    <cfRule type="expression" dxfId="11" priority="180">
      <formula>FIND("Pending",#REF!)</formula>
    </cfRule>
  </conditionalFormatting>
  <conditionalFormatting sqref="D8:F13 E14:F15 D16:F16 E17:F17 D18:F18 E19:F21 D22:F22 E23:F23 D24:F29 E30:F30 D31:F31 E32:F32 C33:F35 A32:B35 C32 A36:F966 A8:C31">
    <cfRule type="expression" dxfId="10" priority="181">
      <formula>FIND("FOC",#REF!)</formula>
    </cfRule>
    <cfRule type="expression" dxfId="9" priority="182">
      <formula>FIND("DNP",#REF!)</formula>
    </cfRule>
  </conditionalFormatting>
  <pageMargins left="0.7" right="0.7" top="0.75" bottom="0.75" header="0.3" footer="0.3"/>
  <pageSetup paperSize="9" orientation="portrait" horizontalDpi="300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3a4762-1eb6-41a7-b2db-d4cb0f926954" xsi:nil="true"/>
    <lcf76f155ced4ddcb4097134ff3c332f xmlns="5e1de55c-bea0-4a02-ad10-806b8b8c1af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744EA7462F241B5DE7F23E22A1C15" ma:contentTypeVersion="20" ma:contentTypeDescription="Create a new document." ma:contentTypeScope="" ma:versionID="3d67fda16c87aef08ecd90fd75d2bbf6">
  <xsd:schema xmlns:xsd="http://www.w3.org/2001/XMLSchema" xmlns:xs="http://www.w3.org/2001/XMLSchema" xmlns:p="http://schemas.microsoft.com/office/2006/metadata/properties" xmlns:ns2="5e1de55c-bea0-4a02-ad10-806b8b8c1af1" xmlns:ns3="003a4762-1eb6-41a7-b2db-d4cb0f926954" targetNamespace="http://schemas.microsoft.com/office/2006/metadata/properties" ma:root="true" ma:fieldsID="8a85e9245cd0d85178c8975713eb0d0b" ns2:_="" ns3:_="">
    <xsd:import namespace="5e1de55c-bea0-4a02-ad10-806b8b8c1af1"/>
    <xsd:import namespace="003a4762-1eb6-41a7-b2db-d4cb0f9269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de55c-bea0-4a02-ad10-806b8b8c1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45de00c-9d84-443a-8c85-ac825728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a4762-1eb6-41a7-b2db-d4cb0f92695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81f9f0-709e-4859-9430-cf1efd636256}" ma:internalName="TaxCatchAll" ma:showField="CatchAllData" ma:web="003a4762-1eb6-41a7-b2db-d4cb0f9269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9E1322-7EDC-4152-9721-B3411C3C94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3CDF9F-8CF8-47E9-8644-9B0DE5D84480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003a4762-1eb6-41a7-b2db-d4cb0f926954"/>
    <ds:schemaRef ds:uri="http://schemas.microsoft.com/office/infopath/2007/PartnerControls"/>
    <ds:schemaRef ds:uri="http://schemas.openxmlformats.org/package/2006/metadata/core-properties"/>
    <ds:schemaRef ds:uri="5e1de55c-bea0-4a02-ad10-806b8b8c1af1"/>
  </ds:schemaRefs>
</ds:datastoreItem>
</file>

<file path=customXml/itemProps3.xml><?xml version="1.0" encoding="utf-8"?>
<ds:datastoreItem xmlns:ds="http://schemas.openxmlformats.org/officeDocument/2006/customXml" ds:itemID="{CBCDE6E7-E341-4CDA-A113-AEB5DEF293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1de55c-bea0-4a02-ad10-806b8b8c1af1"/>
    <ds:schemaRef ds:uri="003a4762-1eb6-41a7-b2db-d4cb0f9269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quotation</vt:lpstr>
    </vt:vector>
  </TitlesOfParts>
  <Manager/>
  <Company>Analog Devices,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Bushey, Brandon</dc:creator>
  <cp:keywords/>
  <dc:description/>
  <cp:lastModifiedBy>Velasco, Joyce</cp:lastModifiedBy>
  <cp:revision/>
  <dcterms:created xsi:type="dcterms:W3CDTF">2017-08-17T20:59:26Z</dcterms:created>
  <dcterms:modified xsi:type="dcterms:W3CDTF">2022-10-05T13:01:37Z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0x010100F22744EA7462F241B5DE7F23E22A1C15</vt:lpwstr>
  </property>
  <property fmtid="{D5CDD505-2E9C-101B-9397-08002B2CF9AE}" pid="3" name="MediaServiceImageTags">
    <vt:lpwstr/>
  </property>
</Properties>
</file>